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-С\1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'1'!$A$1:$I$67</definedName>
  </definedNames>
  <calcPr calcId="162913"/>
</workbook>
</file>

<file path=xl/calcChain.xml><?xml version="1.0" encoding="utf-8"?>
<calcChain xmlns="http://schemas.openxmlformats.org/spreadsheetml/2006/main">
  <c r="G59" i="1" l="1"/>
</calcChain>
</file>

<file path=xl/sharedStrings.xml><?xml version="1.0" encoding="utf-8"?>
<sst xmlns="http://schemas.openxmlformats.org/spreadsheetml/2006/main" count="261" uniqueCount="110">
  <si>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</si>
  <si>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</si>
  <si>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</si>
  <si>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</si>
  <si>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</si>
  <si>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</si>
  <si>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</si>
  <si>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</si>
  <si>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</si>
  <si>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</si>
  <si>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</si>
  <si>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</si>
  <si>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</si>
  <si>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</si>
  <si>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</si>
  <si>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</si>
  <si>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</si>
  <si>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</si>
  <si>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</si>
  <si>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</si>
  <si>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</si>
  <si>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</si>
  <si>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</si>
  <si>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</si>
  <si>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</si>
  <si>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</si>
  <si>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DBA2300001</t>
  </si>
  <si>
    <t>НВЛ</t>
  </si>
  <si>
    <t>1364557</t>
  </si>
  <si>
    <t>Лоток н/перф.DKC 150х100х3000 арт.35102</t>
  </si>
  <si>
    <t>ШТ</t>
  </si>
  <si>
    <t>DBA1800046</t>
  </si>
  <si>
    <t>DBA1800047</t>
  </si>
  <si>
    <t>2138921</t>
  </si>
  <si>
    <t>Лоток угловой КП 100Х65-45 УХЛ2,5</t>
  </si>
  <si>
    <t>DBA1800051</t>
  </si>
  <si>
    <t>DBA1900001</t>
  </si>
  <si>
    <t>2138980</t>
  </si>
  <si>
    <t>2139030</t>
  </si>
  <si>
    <t>Лоток угловой КС 200Х100-45 УХЛ1,5</t>
  </si>
  <si>
    <t>Лоток угловой КП 100х92-45 УХЛ2,5</t>
  </si>
  <si>
    <t>DBA1900002</t>
  </si>
  <si>
    <t>2138469</t>
  </si>
  <si>
    <t>Лоток угловой КГ 100Х65-135 УХЛ1,5</t>
  </si>
  <si>
    <t>DBA2200001</t>
  </si>
  <si>
    <t>2138924</t>
  </si>
  <si>
    <t>2139021</t>
  </si>
  <si>
    <t>Лоток КСГ 300х65-90 УХЛ2,5</t>
  </si>
  <si>
    <t>Лоток угловой КПГ 300Х65-90 УХЛ2,5</t>
  </si>
  <si>
    <t>DBA1900003</t>
  </si>
  <si>
    <t>2138470</t>
  </si>
  <si>
    <t>Лоток угловой КГ 100Х65-135 УХЛ2,5</t>
  </si>
  <si>
    <t>DBA1900006</t>
  </si>
  <si>
    <t>2138922</t>
  </si>
  <si>
    <t>Лоток угловой КП 100Х65-90 ХЛ1</t>
  </si>
  <si>
    <t>DBA1900007</t>
  </si>
  <si>
    <t>DBA1900008</t>
  </si>
  <si>
    <t>DBA1900009</t>
  </si>
  <si>
    <t>1146299</t>
  </si>
  <si>
    <t>2197881</t>
  </si>
  <si>
    <t>Лоток угловой КГГ 100Х65-90 УХЛ2,5</t>
  </si>
  <si>
    <t>Лоток КГГ 100х65-90 цУТ1,5 S=1,2 гор. цинк</t>
  </si>
  <si>
    <t>DBA1900023</t>
  </si>
  <si>
    <t>1746337</t>
  </si>
  <si>
    <t>Лоток угловой КГ 100Х65-90 УХЛ2,5</t>
  </si>
  <si>
    <t>DBA1900025</t>
  </si>
  <si>
    <t>2137112</t>
  </si>
  <si>
    <t>Лоток тройниковый перфорированный ОТ 100х65 УХЛ 2,5</t>
  </si>
  <si>
    <t>DBA1900031</t>
  </si>
  <si>
    <t>DBA1900035</t>
  </si>
  <si>
    <t>DBA1900036</t>
  </si>
  <si>
    <t>2091351</t>
  </si>
  <si>
    <t>Лоток угловой КП 100Х65-90 УХЛ2,5</t>
  </si>
  <si>
    <t>DBA1900045</t>
  </si>
  <si>
    <t>DBA1900053</t>
  </si>
  <si>
    <t>DBA1600013</t>
  </si>
  <si>
    <t>1846873</t>
  </si>
  <si>
    <t>Лоток угловой КГ 100х100-90 УТ1,5</t>
  </si>
  <si>
    <t>DBA1600010</t>
  </si>
  <si>
    <t>1008391</t>
  </si>
  <si>
    <t>Лоток тройниковый перфорированный ОТ 100Х65 УХЛ 2.5</t>
  </si>
  <si>
    <t>DBA1700001</t>
  </si>
  <si>
    <t>1334489</t>
  </si>
  <si>
    <t>Лоток угловой КГГ 100Х65-90 ЦУТ1,5</t>
  </si>
  <si>
    <t>1937586</t>
  </si>
  <si>
    <t>Лоток перфорированный оцинкованный ЛЛПц 100х65 ASD арт. EI-01.01.31.031</t>
  </si>
  <si>
    <t>DBA1800006</t>
  </si>
  <si>
    <t>2137826</t>
  </si>
  <si>
    <t>Лоток замковый перфорированый ЛМЗП 50х50х2000-0,7 УТ1,5</t>
  </si>
  <si>
    <t>DBA1800007</t>
  </si>
  <si>
    <t>DBA2500001</t>
  </si>
  <si>
    <t>2139056</t>
  </si>
  <si>
    <t>2139084</t>
  </si>
  <si>
    <t>Лоток тройниковый ОТГ 100Х65 ЦУТ1,5</t>
  </si>
  <si>
    <t>2436781</t>
  </si>
  <si>
    <t>Лоток тройниковый НЛП 100х60-Т УТ1,5(S=0,8мм)</t>
  </si>
  <si>
    <t>DBA1900005</t>
  </si>
  <si>
    <t>DBA1900041</t>
  </si>
  <si>
    <t>DBA1900043</t>
  </si>
  <si>
    <t>1330223</t>
  </si>
  <si>
    <t>Лоток угловой КП400Х65-90 УТ1,5</t>
  </si>
  <si>
    <t>DBA2400001</t>
  </si>
  <si>
    <t>1175461</t>
  </si>
  <si>
    <t>1175645</t>
  </si>
  <si>
    <t>1175745</t>
  </si>
  <si>
    <t>Лоток тройниковый ОТ 100Х100 УТ1,5</t>
  </si>
  <si>
    <t>Лоток угловой КГ 100Х100-90 УТ1,5</t>
  </si>
  <si>
    <t>Лоток КС 100х100-90 УТ1,5</t>
  </si>
  <si>
    <t>1412721</t>
  </si>
  <si>
    <t>Лоток угловой КП 100х100-90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</si>
</sst>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topLeftCell="A37" zoomScale="85" zoomScaleNormal="80" zoomScaleSheetLayoutView="85" workbookViewId="0">
      <selection activeCell="A12" sqref="A12:A5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3193.6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33</v>
      </c>
      <c r="E13" s="25" t="s">
        <v>34</v>
      </c>
      <c r="F13" s="24" t="s">
        <v>30</v>
      </c>
      <c r="G13" s="30">
        <v>2</v>
      </c>
      <c r="H13" s="32">
        <v>175.67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1</v>
      </c>
      <c r="H14" s="32">
        <v>175.67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27</v>
      </c>
      <c r="D15" s="24" t="s">
        <v>33</v>
      </c>
      <c r="E15" s="25" t="s">
        <v>34</v>
      </c>
      <c r="F15" s="24" t="s">
        <v>30</v>
      </c>
      <c r="G15" s="30">
        <v>4</v>
      </c>
      <c r="H15" s="32">
        <v>175.67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37</v>
      </c>
      <c r="E16" s="25" t="s">
        <v>39</v>
      </c>
      <c r="F16" s="24" t="s">
        <v>30</v>
      </c>
      <c r="G16" s="30">
        <v>10</v>
      </c>
      <c r="H16" s="32">
        <v>238.58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27</v>
      </c>
      <c r="D17" s="24" t="s">
        <v>38</v>
      </c>
      <c r="E17" s="25" t="s">
        <v>40</v>
      </c>
      <c r="F17" s="24" t="s">
        <v>30</v>
      </c>
      <c r="G17" s="30">
        <v>10</v>
      </c>
      <c r="H17" s="32">
        <v>193.34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41</v>
      </c>
      <c r="C18" s="24" t="s">
        <v>27</v>
      </c>
      <c r="D18" s="24" t="s">
        <v>42</v>
      </c>
      <c r="E18" s="25" t="s">
        <v>43</v>
      </c>
      <c r="F18" s="24" t="s">
        <v>30</v>
      </c>
      <c r="G18" s="30">
        <v>3</v>
      </c>
      <c r="H18" s="32">
        <v>205.53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27</v>
      </c>
      <c r="D19" s="24" t="s">
        <v>45</v>
      </c>
      <c r="E19" s="25" t="s">
        <v>47</v>
      </c>
      <c r="F19" s="24" t="s">
        <v>30</v>
      </c>
      <c r="G19" s="30">
        <v>4</v>
      </c>
      <c r="H19" s="32">
        <v>442.06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41</v>
      </c>
      <c r="C20" s="24" t="s">
        <v>27</v>
      </c>
      <c r="D20" s="24" t="s">
        <v>46</v>
      </c>
      <c r="E20" s="25" t="s">
        <v>48</v>
      </c>
      <c r="F20" s="24" t="s">
        <v>30</v>
      </c>
      <c r="G20" s="30">
        <v>4</v>
      </c>
      <c r="H20" s="32">
        <v>442.06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44</v>
      </c>
      <c r="C21" s="24" t="s">
        <v>27</v>
      </c>
      <c r="D21" s="24" t="s">
        <v>38</v>
      </c>
      <c r="E21" s="25" t="s">
        <v>40</v>
      </c>
      <c r="F21" s="24" t="s">
        <v>30</v>
      </c>
      <c r="G21" s="30">
        <v>1</v>
      </c>
      <c r="H21" s="32">
        <v>193.34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30">
        <v>2</v>
      </c>
      <c r="H22" s="32">
        <v>196.32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30">
        <v>12</v>
      </c>
      <c r="H23" s="32">
        <v>214.24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55</v>
      </c>
      <c r="C24" s="24" t="s">
        <v>27</v>
      </c>
      <c r="D24" s="24" t="s">
        <v>53</v>
      </c>
      <c r="E24" s="25" t="s">
        <v>54</v>
      </c>
      <c r="F24" s="24" t="s">
        <v>30</v>
      </c>
      <c r="G24" s="30">
        <v>15</v>
      </c>
      <c r="H24" s="32">
        <v>214.24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56</v>
      </c>
      <c r="C25" s="24" t="s">
        <v>27</v>
      </c>
      <c r="D25" s="24" t="s">
        <v>53</v>
      </c>
      <c r="E25" s="25" t="s">
        <v>54</v>
      </c>
      <c r="F25" s="24" t="s">
        <v>30</v>
      </c>
      <c r="G25" s="30">
        <v>15</v>
      </c>
      <c r="H25" s="32">
        <v>214.24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57</v>
      </c>
      <c r="C26" s="24" t="s">
        <v>27</v>
      </c>
      <c r="D26" s="24" t="s">
        <v>58</v>
      </c>
      <c r="E26" s="25" t="s">
        <v>60</v>
      </c>
      <c r="F26" s="24" t="s">
        <v>30</v>
      </c>
      <c r="G26" s="30">
        <v>2</v>
      </c>
      <c r="H26" s="32">
        <v>196.32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57</v>
      </c>
      <c r="C27" s="24" t="s">
        <v>27</v>
      </c>
      <c r="D27" s="24" t="s">
        <v>53</v>
      </c>
      <c r="E27" s="25" t="s">
        <v>54</v>
      </c>
      <c r="F27" s="24" t="s">
        <v>30</v>
      </c>
      <c r="G27" s="30">
        <v>15</v>
      </c>
      <c r="H27" s="32">
        <v>214.24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57</v>
      </c>
      <c r="C28" s="24" t="s">
        <v>27</v>
      </c>
      <c r="D28" s="24" t="s">
        <v>59</v>
      </c>
      <c r="E28" s="25" t="s">
        <v>61</v>
      </c>
      <c r="F28" s="24" t="s">
        <v>30</v>
      </c>
      <c r="G28" s="30">
        <v>20</v>
      </c>
      <c r="H28" s="32">
        <v>517.39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62</v>
      </c>
      <c r="C29" s="24" t="s">
        <v>27</v>
      </c>
      <c r="D29" s="24" t="s">
        <v>63</v>
      </c>
      <c r="E29" s="25" t="s">
        <v>64</v>
      </c>
      <c r="F29" s="24" t="s">
        <v>30</v>
      </c>
      <c r="G29" s="30">
        <v>7</v>
      </c>
      <c r="H29" s="32">
        <v>196.32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65</v>
      </c>
      <c r="C30" s="24" t="s">
        <v>27</v>
      </c>
      <c r="D30" s="24" t="s">
        <v>63</v>
      </c>
      <c r="E30" s="25" t="s">
        <v>64</v>
      </c>
      <c r="F30" s="24" t="s">
        <v>30</v>
      </c>
      <c r="G30" s="30">
        <v>18</v>
      </c>
      <c r="H30" s="32">
        <v>196.32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65</v>
      </c>
      <c r="C31" s="24" t="s">
        <v>27</v>
      </c>
      <c r="D31" s="24" t="s">
        <v>66</v>
      </c>
      <c r="E31" s="25" t="s">
        <v>67</v>
      </c>
      <c r="F31" s="24" t="s">
        <v>30</v>
      </c>
      <c r="G31" s="30">
        <v>1</v>
      </c>
      <c r="H31" s="32">
        <v>237.19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68</v>
      </c>
      <c r="C32" s="24" t="s">
        <v>27</v>
      </c>
      <c r="D32" s="24" t="s">
        <v>66</v>
      </c>
      <c r="E32" s="25" t="s">
        <v>67</v>
      </c>
      <c r="F32" s="24" t="s">
        <v>30</v>
      </c>
      <c r="G32" s="30">
        <v>3</v>
      </c>
      <c r="H32" s="32">
        <v>237.19</v>
      </c>
      <c r="I32" s="26">
        <v>43160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69</v>
      </c>
      <c r="C33" s="24" t="s">
        <v>27</v>
      </c>
      <c r="D33" s="24" t="s">
        <v>71</v>
      </c>
      <c r="E33" s="25" t="s">
        <v>72</v>
      </c>
      <c r="F33" s="24" t="s">
        <v>30</v>
      </c>
      <c r="G33" s="30">
        <v>1</v>
      </c>
      <c r="H33" s="32">
        <v>214.24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70</v>
      </c>
      <c r="C34" s="24" t="s">
        <v>27</v>
      </c>
      <c r="D34" s="24" t="s">
        <v>63</v>
      </c>
      <c r="E34" s="25" t="s">
        <v>64</v>
      </c>
      <c r="F34" s="24" t="s">
        <v>30</v>
      </c>
      <c r="G34" s="30">
        <v>2</v>
      </c>
      <c r="H34" s="32">
        <v>196.32</v>
      </c>
      <c r="I34" s="26">
        <v>43221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73</v>
      </c>
      <c r="C35" s="24" t="s">
        <v>27</v>
      </c>
      <c r="D35" s="24" t="s">
        <v>33</v>
      </c>
      <c r="E35" s="25" t="s">
        <v>34</v>
      </c>
      <c r="F35" s="24" t="s">
        <v>30</v>
      </c>
      <c r="G35" s="30">
        <v>4</v>
      </c>
      <c r="H35" s="32">
        <v>175.67</v>
      </c>
      <c r="I35" s="26">
        <v>43191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74</v>
      </c>
      <c r="C36" s="24" t="s">
        <v>27</v>
      </c>
      <c r="D36" s="24" t="s">
        <v>33</v>
      </c>
      <c r="E36" s="25" t="s">
        <v>34</v>
      </c>
      <c r="F36" s="24" t="s">
        <v>30</v>
      </c>
      <c r="G36" s="30">
        <v>2</v>
      </c>
      <c r="H36" s="32">
        <v>175.67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75</v>
      </c>
      <c r="C37" s="24" t="s">
        <v>27</v>
      </c>
      <c r="D37" s="24" t="s">
        <v>76</v>
      </c>
      <c r="E37" s="25" t="s">
        <v>77</v>
      </c>
      <c r="F37" s="24" t="s">
        <v>30</v>
      </c>
      <c r="G37" s="30">
        <v>4</v>
      </c>
      <c r="H37" s="32">
        <v>198.57</v>
      </c>
      <c r="I37" s="26">
        <v>42887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78</v>
      </c>
      <c r="C38" s="24" t="s">
        <v>27</v>
      </c>
      <c r="D38" s="24" t="s">
        <v>79</v>
      </c>
      <c r="E38" s="25" t="s">
        <v>80</v>
      </c>
      <c r="F38" s="24" t="s">
        <v>30</v>
      </c>
      <c r="G38" s="30">
        <v>2</v>
      </c>
      <c r="H38" s="32">
        <v>194.43</v>
      </c>
      <c r="I38" s="26">
        <v>42795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81</v>
      </c>
      <c r="C39" s="24" t="s">
        <v>27</v>
      </c>
      <c r="D39" s="24" t="s">
        <v>82</v>
      </c>
      <c r="E39" s="25" t="s">
        <v>83</v>
      </c>
      <c r="F39" s="24" t="s">
        <v>30</v>
      </c>
      <c r="G39" s="30">
        <v>28</v>
      </c>
      <c r="H39" s="32">
        <v>210.9</v>
      </c>
      <c r="I39" s="26">
        <v>42767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81</v>
      </c>
      <c r="C40" s="24" t="s">
        <v>27</v>
      </c>
      <c r="D40" s="24" t="s">
        <v>84</v>
      </c>
      <c r="E40" s="25" t="s">
        <v>85</v>
      </c>
      <c r="F40" s="24" t="s">
        <v>30</v>
      </c>
      <c r="G40" s="30">
        <v>26</v>
      </c>
      <c r="H40" s="32">
        <v>628.97</v>
      </c>
      <c r="I40" s="26">
        <v>42705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86</v>
      </c>
      <c r="C41" s="24" t="s">
        <v>27</v>
      </c>
      <c r="D41" s="24" t="s">
        <v>87</v>
      </c>
      <c r="E41" s="25" t="s">
        <v>88</v>
      </c>
      <c r="F41" s="24" t="s">
        <v>30</v>
      </c>
      <c r="G41" s="30">
        <v>706</v>
      </c>
      <c r="H41" s="32">
        <v>148</v>
      </c>
      <c r="I41" s="26">
        <v>43481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89</v>
      </c>
      <c r="C42" s="24" t="s">
        <v>27</v>
      </c>
      <c r="D42" s="24" t="s">
        <v>87</v>
      </c>
      <c r="E42" s="25" t="s">
        <v>88</v>
      </c>
      <c r="F42" s="24" t="s">
        <v>30</v>
      </c>
      <c r="G42" s="30">
        <v>170</v>
      </c>
      <c r="H42" s="32">
        <v>148</v>
      </c>
      <c r="I42" s="26">
        <v>43481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90</v>
      </c>
      <c r="C43" s="24" t="s">
        <v>27</v>
      </c>
      <c r="D43" s="24" t="s">
        <v>87</v>
      </c>
      <c r="E43" s="25" t="s">
        <v>88</v>
      </c>
      <c r="F43" s="24" t="s">
        <v>30</v>
      </c>
      <c r="G43" s="30">
        <v>63</v>
      </c>
      <c r="H43" s="32">
        <v>146</v>
      </c>
      <c r="I43" s="26">
        <v>43191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36</v>
      </c>
      <c r="C44" s="24" t="s">
        <v>27</v>
      </c>
      <c r="D44" s="24" t="s">
        <v>33</v>
      </c>
      <c r="E44" s="25" t="s">
        <v>34</v>
      </c>
      <c r="F44" s="24" t="s">
        <v>30</v>
      </c>
      <c r="G44" s="30">
        <v>14</v>
      </c>
      <c r="H44" s="32">
        <v>175.67</v>
      </c>
      <c r="I44" s="26">
        <v>43221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36</v>
      </c>
      <c r="C45" s="24" t="s">
        <v>27</v>
      </c>
      <c r="D45" s="24" t="s">
        <v>91</v>
      </c>
      <c r="E45" s="25" t="s">
        <v>83</v>
      </c>
      <c r="F45" s="24" t="s">
        <v>30</v>
      </c>
      <c r="G45" s="30">
        <v>5</v>
      </c>
      <c r="H45" s="32">
        <v>196.32</v>
      </c>
      <c r="I45" s="26">
        <v>43160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36</v>
      </c>
      <c r="C46" s="24" t="s">
        <v>27</v>
      </c>
      <c r="D46" s="24" t="s">
        <v>92</v>
      </c>
      <c r="E46" s="25" t="s">
        <v>93</v>
      </c>
      <c r="F46" s="24" t="s">
        <v>30</v>
      </c>
      <c r="G46" s="30">
        <v>1</v>
      </c>
      <c r="H46" s="32">
        <v>237.19</v>
      </c>
      <c r="I46" s="26">
        <v>43160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36</v>
      </c>
      <c r="C47" s="24" t="s">
        <v>27</v>
      </c>
      <c r="D47" s="24" t="s">
        <v>94</v>
      </c>
      <c r="E47" s="25" t="s">
        <v>95</v>
      </c>
      <c r="F47" s="24" t="s">
        <v>30</v>
      </c>
      <c r="G47" s="30">
        <v>2</v>
      </c>
      <c r="H47" s="32">
        <v>226.07</v>
      </c>
      <c r="I47" s="26">
        <v>43586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96</v>
      </c>
      <c r="C48" s="24" t="s">
        <v>27</v>
      </c>
      <c r="D48" s="24" t="s">
        <v>33</v>
      </c>
      <c r="E48" s="25" t="s">
        <v>34</v>
      </c>
      <c r="F48" s="24" t="s">
        <v>30</v>
      </c>
      <c r="G48" s="30">
        <v>4</v>
      </c>
      <c r="H48" s="32">
        <v>175.67</v>
      </c>
      <c r="I48" s="26">
        <v>43191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69</v>
      </c>
      <c r="C49" s="24" t="s">
        <v>27</v>
      </c>
      <c r="D49" s="24" t="s">
        <v>63</v>
      </c>
      <c r="E49" s="25" t="s">
        <v>64</v>
      </c>
      <c r="F49" s="24" t="s">
        <v>30</v>
      </c>
      <c r="G49" s="30">
        <v>4</v>
      </c>
      <c r="H49" s="32">
        <v>196.32</v>
      </c>
      <c r="I49" s="26">
        <v>43221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70</v>
      </c>
      <c r="C50" s="24" t="s">
        <v>27</v>
      </c>
      <c r="D50" s="24" t="s">
        <v>71</v>
      </c>
      <c r="E50" s="25" t="s">
        <v>72</v>
      </c>
      <c r="F50" s="24" t="s">
        <v>30</v>
      </c>
      <c r="G50" s="30">
        <v>2</v>
      </c>
      <c r="H50" s="32">
        <v>214.24</v>
      </c>
      <c r="I50" s="26">
        <v>43160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97</v>
      </c>
      <c r="C51" s="24" t="s">
        <v>27</v>
      </c>
      <c r="D51" s="24" t="s">
        <v>33</v>
      </c>
      <c r="E51" s="25" t="s">
        <v>34</v>
      </c>
      <c r="F51" s="24" t="s">
        <v>30</v>
      </c>
      <c r="G51" s="30">
        <v>3</v>
      </c>
      <c r="H51" s="32">
        <v>175.67</v>
      </c>
      <c r="I51" s="26">
        <v>43191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98</v>
      </c>
      <c r="C52" s="24" t="s">
        <v>27</v>
      </c>
      <c r="D52" s="24" t="s">
        <v>33</v>
      </c>
      <c r="E52" s="25" t="s">
        <v>34</v>
      </c>
      <c r="F52" s="24" t="s">
        <v>30</v>
      </c>
      <c r="G52" s="30">
        <v>2</v>
      </c>
      <c r="H52" s="32">
        <v>175.67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44</v>
      </c>
      <c r="C53" s="24" t="s">
        <v>27</v>
      </c>
      <c r="D53" s="24" t="s">
        <v>99</v>
      </c>
      <c r="E53" s="25" t="s">
        <v>100</v>
      </c>
      <c r="F53" s="24" t="s">
        <v>30</v>
      </c>
      <c r="G53" s="30">
        <v>2</v>
      </c>
      <c r="H53" s="32">
        <v>778.78</v>
      </c>
      <c r="I53" s="26">
        <v>42826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101</v>
      </c>
      <c r="C54" s="24" t="s">
        <v>27</v>
      </c>
      <c r="D54" s="24" t="s">
        <v>102</v>
      </c>
      <c r="E54" s="25" t="s">
        <v>105</v>
      </c>
      <c r="F54" s="24" t="s">
        <v>30</v>
      </c>
      <c r="G54" s="30">
        <v>1</v>
      </c>
      <c r="H54" s="32">
        <v>217.88</v>
      </c>
      <c r="I54" s="26">
        <v>42795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101</v>
      </c>
      <c r="C55" s="24" t="s">
        <v>27</v>
      </c>
      <c r="D55" s="24" t="s">
        <v>103</v>
      </c>
      <c r="E55" s="25" t="s">
        <v>106</v>
      </c>
      <c r="F55" s="24" t="s">
        <v>30</v>
      </c>
      <c r="G55" s="30">
        <v>2</v>
      </c>
      <c r="H55" s="32">
        <v>199.95</v>
      </c>
      <c r="I55" s="26">
        <v>42795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101</v>
      </c>
      <c r="C56" s="24" t="s">
        <v>27</v>
      </c>
      <c r="D56" s="24" t="s">
        <v>104</v>
      </c>
      <c r="E56" s="25" t="s">
        <v>107</v>
      </c>
      <c r="F56" s="24" t="s">
        <v>30</v>
      </c>
      <c r="G56" s="30">
        <v>10</v>
      </c>
      <c r="H56" s="32">
        <v>227.53</v>
      </c>
      <c r="I56" s="26">
        <v>42795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101</v>
      </c>
      <c r="C57" s="24" t="s">
        <v>27</v>
      </c>
      <c r="D57" s="24" t="s">
        <v>108</v>
      </c>
      <c r="E57" s="25" t="s">
        <v>109</v>
      </c>
      <c r="F57" s="24" t="s">
        <v>30</v>
      </c>
      <c r="G57" s="30">
        <v>10</v>
      </c>
      <c r="H57" s="32">
        <v>227.53</v>
      </c>
      <c r="I57" s="26">
        <v>42826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36</v>
      </c>
      <c r="C58" s="24" t="s">
        <v>27</v>
      </c>
      <c r="D58" s="24" t="s">
        <v>87</v>
      </c>
      <c r="E58" s="25" t="s">
        <v>88</v>
      </c>
      <c r="F58" s="24" t="s">
        <v>30</v>
      </c>
      <c r="G58" s="30">
        <v>78</v>
      </c>
      <c r="H58" s="32">
        <v>148</v>
      </c>
      <c r="I58" s="26">
        <v>41323</v>
      </c>
      <c r="J58" s="21"/>
      <c r="K58" s="21"/>
      <c r="L58" s="21"/>
      <c r="M58" s="21"/>
      <c r="N58" s="21"/>
      <c r="O58" s="21"/>
      <c r="P58" s="21"/>
      <c r="Q58" s="21"/>
    </row>
    <row r="59" spans="1:17" s="4" customFormat="1" ht="15.75" x14ac:dyDescent="0.25">
      <c r="A59" s="34" t="s">
        <v>7</v>
      </c>
      <c r="B59" s="35"/>
      <c r="C59" s="35"/>
      <c r="D59" s="35"/>
      <c r="E59" s="36"/>
      <c r="F59" s="27"/>
      <c r="G59" s="59">
        <f>SUM(G12:G58)</f>
        <v>1300</v>
      </c>
      <c r="H59" s="28"/>
      <c r="I59" s="29"/>
      <c r="J59" s="22"/>
      <c r="K59" s="21"/>
      <c r="L59" s="12"/>
      <c r="M59" s="12"/>
      <c r="N59" s="12"/>
      <c r="O59" s="12"/>
      <c r="P59" s="12"/>
      <c r="Q59" s="12"/>
    </row>
    <row r="60" spans="1:17" s="4" customFormat="1" x14ac:dyDescent="0.25">
      <c r="A60" s="50"/>
      <c r="B60" s="51"/>
      <c r="C60" s="51"/>
      <c r="D60" s="51"/>
      <c r="E60" s="51"/>
      <c r="F60" s="51"/>
      <c r="G60" s="51"/>
      <c r="H60" s="51"/>
      <c r="I60" s="52"/>
      <c r="J60" s="12"/>
      <c r="K60" s="23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37" t="s">
        <v>8</v>
      </c>
      <c r="B61" s="38"/>
      <c r="C61" s="38"/>
      <c r="D61" s="38"/>
      <c r="E61" s="39"/>
      <c r="F61" s="40" t="s">
        <v>14</v>
      </c>
      <c r="G61" s="40"/>
      <c r="H61" s="40"/>
      <c r="I61" s="40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37" t="s">
        <v>9</v>
      </c>
      <c r="B62" s="38"/>
      <c r="C62" s="38"/>
      <c r="D62" s="38"/>
      <c r="E62" s="39"/>
      <c r="F62" s="49" t="s">
        <v>13</v>
      </c>
      <c r="G62" s="49"/>
      <c r="H62" s="49"/>
      <c r="I62" s="49"/>
      <c r="Q62" s="12"/>
    </row>
    <row r="63" spans="1:17" s="4" customFormat="1" ht="33.75" customHeight="1" x14ac:dyDescent="0.25">
      <c r="A63" s="37" t="s">
        <v>15</v>
      </c>
      <c r="B63" s="38"/>
      <c r="C63" s="38"/>
      <c r="D63" s="38"/>
      <c r="E63" s="39"/>
      <c r="F63" s="49" t="s">
        <v>12</v>
      </c>
      <c r="G63" s="49"/>
      <c r="H63" s="49"/>
      <c r="I63" s="49"/>
      <c r="Q63" s="12"/>
    </row>
    <row r="64" spans="1:17" ht="121.5" customHeight="1" x14ac:dyDescent="0.25">
      <c r="A64" s="53" t="s">
        <v>17</v>
      </c>
      <c r="B64" s="54"/>
      <c r="C64" s="54"/>
      <c r="D64" s="54"/>
      <c r="E64" s="55"/>
      <c r="F64" s="56" t="s">
        <v>18</v>
      </c>
      <c r="G64" s="56"/>
      <c r="H64" s="56"/>
      <c r="I64" s="56"/>
    </row>
    <row r="65" spans="1:17" ht="60.75" customHeight="1" x14ac:dyDescent="0.3">
      <c r="A65" s="48"/>
      <c r="B65" s="48"/>
      <c r="C65" s="48"/>
      <c r="D65" s="48"/>
      <c r="E65" s="48"/>
      <c r="F65" s="57"/>
      <c r="G65" s="57"/>
      <c r="H65" s="57"/>
      <c r="I65" s="57"/>
      <c r="J65" s="5"/>
      <c r="K65" s="5"/>
      <c r="L65" s="5"/>
      <c r="M65" s="5"/>
      <c r="N65" s="5"/>
      <c r="O65" s="5"/>
      <c r="P65" s="5"/>
      <c r="Q65" s="5"/>
    </row>
  </sheetData>
  <mergeCells count="20">
    <mergeCell ref="A65:E65"/>
    <mergeCell ref="A63:E63"/>
    <mergeCell ref="F63:I63"/>
    <mergeCell ref="A60:I60"/>
    <mergeCell ref="A62:E62"/>
    <mergeCell ref="F62:I62"/>
    <mergeCell ref="A64:E64"/>
    <mergeCell ref="F64:I64"/>
    <mergeCell ref="F65:I65"/>
    <mergeCell ref="H1:I1"/>
    <mergeCell ref="A59:E59"/>
    <mergeCell ref="A61:E61"/>
    <mergeCell ref="F61:I6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2025-12-15T03:39:36Z</dcterms:modified>
</cp:coreProperties>
</file>